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\Desktop\Бюджетный отдел 2023\ИСПОЛНЕНИЕ БЮДЖЕТА\За 1 кв.2023\Изменения в проект за 1 кв.2023\"/>
    </mc:Choice>
  </mc:AlternateContent>
  <xr:revisionPtr revIDLastSave="0" documentId="13_ncr:1_{1686EBDB-2604-40D2-8DA1-C421F745D7B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023" sheetId="16" r:id="rId1"/>
  </sheets>
  <definedNames>
    <definedName name="_xlnm._FilterDatabase" localSheetId="0" hidden="1">'2023'!$A$11:$C$103</definedName>
    <definedName name="_xlnm.Print_Titles" localSheetId="0">'2023'!$11:$11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0" i="16" l="1"/>
  <c r="D19" i="16"/>
  <c r="D84" i="16" l="1"/>
  <c r="D97" i="16"/>
  <c r="D92" i="16"/>
  <c r="D86" i="16"/>
  <c r="D82" i="16"/>
  <c r="D80" i="16"/>
  <c r="D78" i="16"/>
  <c r="D73" i="16"/>
  <c r="D68" i="16"/>
  <c r="D66" i="16"/>
  <c r="D58" i="16"/>
  <c r="D56" i="16"/>
  <c r="D54" i="16"/>
  <c r="D51" i="16"/>
  <c r="D44" i="16"/>
  <c r="D43" i="16"/>
  <c r="D39" i="16"/>
  <c r="D37" i="16"/>
  <c r="D34" i="16"/>
  <c r="D32" i="16"/>
  <c r="D29" i="16"/>
  <c r="D26" i="16"/>
  <c r="D24" i="16"/>
  <c r="D17" i="16"/>
  <c r="D14" i="16"/>
  <c r="E99" i="16"/>
  <c r="E98" i="16"/>
  <c r="E96" i="16"/>
  <c r="E95" i="16"/>
  <c r="E94" i="16"/>
  <c r="E93" i="16"/>
  <c r="E90" i="16"/>
  <c r="E89" i="16"/>
  <c r="E88" i="16"/>
  <c r="E85" i="16"/>
  <c r="E83" i="16"/>
  <c r="E81" i="16"/>
  <c r="E79" i="16"/>
  <c r="E77" i="16"/>
  <c r="E76" i="16"/>
  <c r="E75" i="16"/>
  <c r="E74" i="16"/>
  <c r="E71" i="16"/>
  <c r="E70" i="16"/>
  <c r="E69" i="16"/>
  <c r="E67" i="16"/>
  <c r="E65" i="16"/>
  <c r="E63" i="16"/>
  <c r="E61" i="16"/>
  <c r="E59" i="16"/>
  <c r="E57" i="16"/>
  <c r="E55" i="16"/>
  <c r="E53" i="16"/>
  <c r="E52" i="16"/>
  <c r="E49" i="16"/>
  <c r="E47" i="16"/>
  <c r="E46" i="16"/>
  <c r="E45" i="16"/>
  <c r="E40" i="16"/>
  <c r="E38" i="16"/>
  <c r="E36" i="16"/>
  <c r="E35" i="16"/>
  <c r="E33" i="16"/>
  <c r="E31" i="16"/>
  <c r="E30" i="16"/>
  <c r="E27" i="16"/>
  <c r="E25" i="16"/>
  <c r="E22" i="16"/>
  <c r="E21" i="16"/>
  <c r="E20" i="16"/>
  <c r="E18" i="16"/>
  <c r="E16" i="16"/>
  <c r="C92" i="16"/>
  <c r="E92" i="16" l="1"/>
  <c r="D91" i="16"/>
  <c r="D50" i="16"/>
  <c r="D72" i="16"/>
  <c r="D13" i="16"/>
  <c r="C97" i="16"/>
  <c r="E97" i="16" s="1"/>
  <c r="C64" i="16"/>
  <c r="E64" i="16" s="1"/>
  <c r="D42" i="16" l="1"/>
  <c r="D41" i="16"/>
  <c r="D102" i="16" s="1"/>
  <c r="C62" i="16"/>
  <c r="E62" i="16" s="1"/>
  <c r="C60" i="16"/>
  <c r="E60" i="16" s="1"/>
  <c r="C66" i="16"/>
  <c r="E66" i="16" s="1"/>
  <c r="C91" i="16"/>
  <c r="E91" i="16" s="1"/>
  <c r="C86" i="16"/>
  <c r="E86" i="16" s="1"/>
  <c r="C87" i="16"/>
  <c r="E87" i="16" s="1"/>
  <c r="C84" i="16"/>
  <c r="E84" i="16" s="1"/>
  <c r="C82" i="16"/>
  <c r="E82" i="16" s="1"/>
  <c r="C80" i="16"/>
  <c r="E80" i="16" s="1"/>
  <c r="C78" i="16"/>
  <c r="E78" i="16" s="1"/>
  <c r="C73" i="16"/>
  <c r="E73" i="16" s="1"/>
  <c r="C68" i="16"/>
  <c r="E68" i="16" s="1"/>
  <c r="C58" i="16"/>
  <c r="C43" i="16"/>
  <c r="E43" i="16" s="1"/>
  <c r="C19" i="16"/>
  <c r="E19" i="16" s="1"/>
  <c r="C39" i="16"/>
  <c r="E39" i="16" s="1"/>
  <c r="C32" i="16"/>
  <c r="E32" i="16" s="1"/>
  <c r="C29" i="16"/>
  <c r="E29" i="16" s="1"/>
  <c r="C26" i="16"/>
  <c r="E26" i="16" s="1"/>
  <c r="C24" i="16"/>
  <c r="E24" i="16" s="1"/>
  <c r="C50" i="16" l="1"/>
  <c r="E58" i="16"/>
  <c r="C72" i="16"/>
  <c r="E72" i="16" s="1"/>
  <c r="C17" i="16"/>
  <c r="E17" i="16" s="1"/>
  <c r="E50" i="16" l="1"/>
  <c r="C42" i="16"/>
  <c r="C41" i="16"/>
  <c r="C54" i="16"/>
  <c r="E54" i="16" s="1"/>
  <c r="E41" i="16" l="1"/>
  <c r="C51" i="16"/>
  <c r="E51" i="16" s="1"/>
  <c r="C37" i="16" l="1"/>
  <c r="E37" i="16" s="1"/>
  <c r="C34" i="16"/>
  <c r="E34" i="16" s="1"/>
  <c r="C14" i="16"/>
  <c r="E14" i="16" s="1"/>
  <c r="C13" i="16" l="1"/>
  <c r="C102" i="16" s="1"/>
  <c r="C56" i="16"/>
  <c r="E56" i="16" s="1"/>
  <c r="C44" i="16"/>
  <c r="C48" i="16"/>
  <c r="E48" i="16" s="1"/>
  <c r="E42" i="16" l="1"/>
  <c r="E44" i="16"/>
  <c r="E102" i="16"/>
  <c r="E13" i="16"/>
</calcChain>
</file>

<file path=xl/sharedStrings.xml><?xml version="1.0" encoding="utf-8"?>
<sst xmlns="http://schemas.openxmlformats.org/spreadsheetml/2006/main" count="195" uniqueCount="179">
  <si>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</si>
  <si>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</si>
  <si>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</si>
  <si>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</si>
  <si>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</si>
  <si>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</si>
  <si>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</si>
  <si>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</si>
  <si>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</si>
  <si>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</si>
  <si>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</si>
  <si>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</si>
  <si>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</si>
  <si>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</si>
  <si>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</si>
  <si>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</si>
  <si>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</si>
  <si>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</si>
  <si>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</si>
  <si>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</si>
  <si>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</si>
  <si>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</si>
  <si>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</si>
  <si>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</si>
  <si>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</si>
  <si>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</si>
  <si>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</si>
  <si>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</si>
  <si>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</si>
  <si>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</si>
  <si>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</si>
  <si>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</si>
  <si>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</si>
  <si>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</si>
  <si>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</si>
  <si>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</si>
  <si>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</si>
  <si>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</si>
  <si>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</si>
  <si>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</si>
  <si>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</si>
  <si>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</si>
  <si>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</si>
  <si>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</si>
  <si>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</si>
  <si>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</si>
  <si>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</si>
  <si>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</si>
  <si>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</si>
  <si>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</si>
  <si>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</si>
  <si>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</si>
  <si>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</si>
  <si>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</si>
  <si>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</si>
  <si>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</si>
  <si>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</si>
  <si>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</si>
  <si>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</si>
  <si>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</si>
  <si>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</si>
  <si>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</si>
  <si>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</si>
  <si>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</si>
  <si>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</si>
  <si>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</si>
  <si>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</si>
  <si>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</si>
  <si>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</si>
  <si>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</si>
  <si>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</si>
  <si>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</si>
  <si>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</si>
  <si>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</si>
  <si>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</si>
  <si>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</si>
  <si>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</si>
  <si>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</si>
  <si>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</si>
  <si>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</si>
  <si>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</si>
  <si>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</si>
  <si>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</si>
  <si>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</si>
  <si>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</si>
  <si>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</si>
  <si>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</si>
  <si>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</si>
  <si>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</si>
  <si>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</si>
  <si>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</si>
  <si>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</si>
  <si>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</si>
  <si>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</si>
  <si>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</si>
  <si>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</si>
  <si>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</si>
  <si>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</si>
  <si>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</si>
  <si>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</si>
  <si>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</si>
  <si>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</si>
  <si>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</si>
  <si>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</si>
  <si>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</si>
  <si>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</si>
  <si>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</si>
  <si>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</si>
  <si>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</si>
  <si>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</si>
  <si>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</si>
  <si>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</si>
  <si>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</si>
  <si>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</si>
  <si>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</si>
  <si>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</si>
  <si>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</si>
  <si>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</si>
  <si>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</si>
  <si>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</si>
  <si>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</si>
  <si>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</si>
  <si>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</si>
  <si>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</si>
  <si>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</si>
  <si>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</si>
  <si>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</si>
  <si>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</si>
  <si>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</si>
  <si>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</si>
  <si>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</si>
  <si>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</si>
  <si>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</si>
  <si>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</si>
  <si>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</si>
  <si>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</si>
  <si>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</si>
  <si>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</si>
  <si>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</si>
  <si>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</si>
  <si>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</si>
  <si>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</si>
  <si>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</si>
  <si>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</si>
  <si>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</si>
  <si>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000 2 02 20299 00 0000 150</t>
  </si>
  <si>
    <t>936 2 02 20299 05 0000 150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</si>
  <si>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</si>
  <si>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</si>
  <si>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</si>
  <si>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</si>
  <si>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936 2 02 20302 05 0000 150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</si>
  <si>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</si>
  <si>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000 2 02 25519 00 0000 150</t>
  </si>
  <si>
    <t>000 2 02 49999 00 0000 150</t>
  </si>
  <si>
    <t>Прочие межбюджетные трансферты, передаваемые бюджетам</t>
  </si>
  <si>
    <t>906 2 02 49999 05 0000 150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</si>
  <si>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</si>
  <si>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 за присмотр и уход за детьми, посещающими образовательные организации, реализующих образовательные программы дошкольного образования</t>
  </si>
  <si>
    <t>907 2 04 05099 05 0000 150</t>
  </si>
  <si>
    <t>936 2 02 49999 05 0000 150</t>
  </si>
  <si>
    <t>907 2 02 40014 05 0000 150</t>
  </si>
  <si>
    <t>936 2 02 40014 05 0000 150</t>
  </si>
  <si>
    <t>Прочие безвозмездные поступления  от негосударственных организаций в бюджеты муниципальных районов</t>
  </si>
  <si>
    <t>Утверждно
(тыс. рублей)</t>
  </si>
  <si>
    <t xml:space="preserve">Исполнено   (тыс. рублей) </t>
  </si>
  <si>
    <t>Процент исполнения %</t>
  </si>
  <si>
    <t>000 1 05 02000 02 0000 110</t>
  </si>
  <si>
    <t>Единый налог на вмененный доход для отдельных видов деятельности</t>
  </si>
  <si>
    <t>907 2 18 05010 05 0000 150</t>
  </si>
  <si>
    <t>000 2 18 00000 00 0000 150</t>
  </si>
  <si>
    <t>Доходы бюджетов бюджетной системы Российской Федерации от возврата остатков субсидий,субвенций и ных межбюджетных трансфертов,имеющих целевое назначение ,прошлых лет</t>
  </si>
  <si>
    <t>Доходы бюджетов муниципальных районов от возврата  бюджетными учреждениями остатков субсидий прошлых лет</t>
  </si>
  <si>
    <t>-</t>
  </si>
  <si>
    <t>поступления доходов бюджета муниципального района за 1 квартал 2023 года</t>
  </si>
  <si>
    <t>Приложение</t>
  </si>
  <si>
    <t>Приложение № 1 к отчету</t>
  </si>
  <si>
    <t>УТВЕРЖДЕНЫ</t>
  </si>
  <si>
    <t>постановлением администрации  Тужинского муниципального района от  02.06.2023 №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</si>
</sst>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2" borderId="0" xfId="0" applyFont="1" applyFill="1" applyAlignment="1">
      <alignment vertical="top"/>
    </xf>
    <xf numFmtId="0" fontId="5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5" fillId="2" borderId="0" xfId="0" applyFont="1" applyFill="1" applyAlignment="1">
      <alignment vertical="top"/>
    </xf>
    <xf numFmtId="164" fontId="3" fillId="2" borderId="0" xfId="0" applyNumberFormat="1" applyFont="1" applyFill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 wrapText="1"/>
    </xf>
    <xf numFmtId="164" fontId="4" fillId="2" borderId="0" xfId="0" applyNumberFormat="1" applyFont="1" applyFill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0" fillId="2" borderId="3" xfId="0" applyFill="1" applyBorder="1" applyAlignment="1">
      <alignment horizontal="left" wrapText="1"/>
    </xf>
    <xf numFmtId="0" fontId="10" fillId="0" borderId="1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0" fontId="5" fillId="2" borderId="0" xfId="0" applyFont="1" applyFill="1" applyAlignment="1">
      <alignment horizontal="right" vertical="top"/>
    </xf>
    <xf numFmtId="0" fontId="0" fillId="0" borderId="0" xfId="0" applyAlignment="1">
      <alignment horizontal="right" vertical="top"/>
    </xf>
    <xf numFmtId="164" fontId="3" fillId="2" borderId="0" xfId="0" applyNumberFormat="1" applyFont="1" applyFill="1" applyAlignment="1">
      <alignment horizontal="left" vertical="top"/>
    </xf>
    <xf numFmtId="164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165" fontId="7" fillId="2" borderId="1" xfId="0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vertical="top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center"/>
    </xf>
    <xf numFmtId="0" fontId="0" fillId="0" borderId="2" xfId="0" applyBorder="1" applyAlignment="1"/>
    <xf numFmtId="0" fontId="4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6"/>
  <sheetViews>
    <sheetView tabSelected="1" view="pageBreakPreview" topLeftCell="A2" zoomScale="75" zoomScaleNormal="100" zoomScaleSheetLayoutView="75" workbookViewId="0">
      <selection activeCell="C6" sqref="C6:D6"/>
    </sheetView>
  </sheetViews>
  <sheetFormatPr defaultRowHeight="15.75" x14ac:dyDescent="0.25"/>
  <cols>
    <col min="1" max="1" width="24.625" style="1" customWidth="1"/>
    <col min="2" max="2" width="54.875" style="8" customWidth="1"/>
    <col min="3" max="3" width="15.5" style="19" customWidth="1"/>
    <col min="4" max="4" width="18.5" style="1" customWidth="1"/>
    <col min="5" max="5" width="11.75" style="1" customWidth="1"/>
    <col min="6" max="108" width="9" style="1"/>
    <col min="109" max="109" width="24.375" style="1" customWidth="1"/>
    <col min="110" max="110" width="45.875" style="1" customWidth="1"/>
    <col min="111" max="111" width="13.875" style="1" customWidth="1"/>
    <col min="112" max="115" width="14" style="1" customWidth="1"/>
    <col min="116" max="116" width="18.25" style="1" customWidth="1"/>
    <col min="117" max="364" width="9" style="1"/>
    <col min="365" max="365" width="24.375" style="1" customWidth="1"/>
    <col min="366" max="366" width="45.875" style="1" customWidth="1"/>
    <col min="367" max="367" width="13.875" style="1" customWidth="1"/>
    <col min="368" max="371" width="14" style="1" customWidth="1"/>
    <col min="372" max="372" width="18.25" style="1" customWidth="1"/>
    <col min="373" max="620" width="9" style="1"/>
    <col min="621" max="621" width="24.375" style="1" customWidth="1"/>
    <col min="622" max="622" width="45.875" style="1" customWidth="1"/>
    <col min="623" max="623" width="13.875" style="1" customWidth="1"/>
    <col min="624" max="627" width="14" style="1" customWidth="1"/>
    <col min="628" max="628" width="18.25" style="1" customWidth="1"/>
    <col min="629" max="876" width="9" style="1"/>
    <col min="877" max="877" width="24.375" style="1" customWidth="1"/>
    <col min="878" max="878" width="45.875" style="1" customWidth="1"/>
    <col min="879" max="879" width="13.875" style="1" customWidth="1"/>
    <col min="880" max="883" width="14" style="1" customWidth="1"/>
    <col min="884" max="884" width="18.25" style="1" customWidth="1"/>
    <col min="885" max="1132" width="9" style="1"/>
    <col min="1133" max="1133" width="24.375" style="1" customWidth="1"/>
    <col min="1134" max="1134" width="45.875" style="1" customWidth="1"/>
    <col min="1135" max="1135" width="13.875" style="1" customWidth="1"/>
    <col min="1136" max="1139" width="14" style="1" customWidth="1"/>
    <col min="1140" max="1140" width="18.25" style="1" customWidth="1"/>
    <col min="1141" max="1388" width="9" style="1"/>
    <col min="1389" max="1389" width="24.375" style="1" customWidth="1"/>
    <col min="1390" max="1390" width="45.875" style="1" customWidth="1"/>
    <col min="1391" max="1391" width="13.875" style="1" customWidth="1"/>
    <col min="1392" max="1395" width="14" style="1" customWidth="1"/>
    <col min="1396" max="1396" width="18.25" style="1" customWidth="1"/>
    <col min="1397" max="1644" width="9" style="1"/>
    <col min="1645" max="1645" width="24.375" style="1" customWidth="1"/>
    <col min="1646" max="1646" width="45.875" style="1" customWidth="1"/>
    <col min="1647" max="1647" width="13.875" style="1" customWidth="1"/>
    <col min="1648" max="1651" width="14" style="1" customWidth="1"/>
    <col min="1652" max="1652" width="18.25" style="1" customWidth="1"/>
    <col min="1653" max="1900" width="9" style="1"/>
    <col min="1901" max="1901" width="24.375" style="1" customWidth="1"/>
    <col min="1902" max="1902" width="45.875" style="1" customWidth="1"/>
    <col min="1903" max="1903" width="13.875" style="1" customWidth="1"/>
    <col min="1904" max="1907" width="14" style="1" customWidth="1"/>
    <col min="1908" max="1908" width="18.25" style="1" customWidth="1"/>
    <col min="1909" max="2156" width="9" style="1"/>
    <col min="2157" max="2157" width="24.375" style="1" customWidth="1"/>
    <col min="2158" max="2158" width="45.875" style="1" customWidth="1"/>
    <col min="2159" max="2159" width="13.875" style="1" customWidth="1"/>
    <col min="2160" max="2163" width="14" style="1" customWidth="1"/>
    <col min="2164" max="2164" width="18.25" style="1" customWidth="1"/>
    <col min="2165" max="2412" width="9" style="1"/>
    <col min="2413" max="2413" width="24.375" style="1" customWidth="1"/>
    <col min="2414" max="2414" width="45.875" style="1" customWidth="1"/>
    <col min="2415" max="2415" width="13.875" style="1" customWidth="1"/>
    <col min="2416" max="2419" width="14" style="1" customWidth="1"/>
    <col min="2420" max="2420" width="18.25" style="1" customWidth="1"/>
    <col min="2421" max="2668" width="9" style="1"/>
    <col min="2669" max="2669" width="24.375" style="1" customWidth="1"/>
    <col min="2670" max="2670" width="45.875" style="1" customWidth="1"/>
    <col min="2671" max="2671" width="13.875" style="1" customWidth="1"/>
    <col min="2672" max="2675" width="14" style="1" customWidth="1"/>
    <col min="2676" max="2676" width="18.25" style="1" customWidth="1"/>
    <col min="2677" max="2924" width="9" style="1"/>
    <col min="2925" max="2925" width="24.375" style="1" customWidth="1"/>
    <col min="2926" max="2926" width="45.875" style="1" customWidth="1"/>
    <col min="2927" max="2927" width="13.875" style="1" customWidth="1"/>
    <col min="2928" max="2931" width="14" style="1" customWidth="1"/>
    <col min="2932" max="2932" width="18.25" style="1" customWidth="1"/>
    <col min="2933" max="3180" width="9" style="1"/>
    <col min="3181" max="3181" width="24.375" style="1" customWidth="1"/>
    <col min="3182" max="3182" width="45.875" style="1" customWidth="1"/>
    <col min="3183" max="3183" width="13.875" style="1" customWidth="1"/>
    <col min="3184" max="3187" width="14" style="1" customWidth="1"/>
    <col min="3188" max="3188" width="18.25" style="1" customWidth="1"/>
    <col min="3189" max="3436" width="9" style="1"/>
    <col min="3437" max="3437" width="24.375" style="1" customWidth="1"/>
    <col min="3438" max="3438" width="45.875" style="1" customWidth="1"/>
    <col min="3439" max="3439" width="13.875" style="1" customWidth="1"/>
    <col min="3440" max="3443" width="14" style="1" customWidth="1"/>
    <col min="3444" max="3444" width="18.25" style="1" customWidth="1"/>
    <col min="3445" max="3692" width="9" style="1"/>
    <col min="3693" max="3693" width="24.375" style="1" customWidth="1"/>
    <col min="3694" max="3694" width="45.875" style="1" customWidth="1"/>
    <col min="3695" max="3695" width="13.875" style="1" customWidth="1"/>
    <col min="3696" max="3699" width="14" style="1" customWidth="1"/>
    <col min="3700" max="3700" width="18.25" style="1" customWidth="1"/>
    <col min="3701" max="3948" width="9" style="1"/>
    <col min="3949" max="3949" width="24.375" style="1" customWidth="1"/>
    <col min="3950" max="3950" width="45.875" style="1" customWidth="1"/>
    <col min="3951" max="3951" width="13.875" style="1" customWidth="1"/>
    <col min="3952" max="3955" width="14" style="1" customWidth="1"/>
    <col min="3956" max="3956" width="18.25" style="1" customWidth="1"/>
    <col min="3957" max="4204" width="9" style="1"/>
    <col min="4205" max="4205" width="24.375" style="1" customWidth="1"/>
    <col min="4206" max="4206" width="45.875" style="1" customWidth="1"/>
    <col min="4207" max="4207" width="13.875" style="1" customWidth="1"/>
    <col min="4208" max="4211" width="14" style="1" customWidth="1"/>
    <col min="4212" max="4212" width="18.25" style="1" customWidth="1"/>
    <col min="4213" max="4460" width="9" style="1"/>
    <col min="4461" max="4461" width="24.375" style="1" customWidth="1"/>
    <col min="4462" max="4462" width="45.875" style="1" customWidth="1"/>
    <col min="4463" max="4463" width="13.875" style="1" customWidth="1"/>
    <col min="4464" max="4467" width="14" style="1" customWidth="1"/>
    <col min="4468" max="4468" width="18.25" style="1" customWidth="1"/>
    <col min="4469" max="4716" width="9" style="1"/>
    <col min="4717" max="4717" width="24.375" style="1" customWidth="1"/>
    <col min="4718" max="4718" width="45.875" style="1" customWidth="1"/>
    <col min="4719" max="4719" width="13.875" style="1" customWidth="1"/>
    <col min="4720" max="4723" width="14" style="1" customWidth="1"/>
    <col min="4724" max="4724" width="18.25" style="1" customWidth="1"/>
    <col min="4725" max="4972" width="9" style="1"/>
    <col min="4973" max="4973" width="24.375" style="1" customWidth="1"/>
    <col min="4974" max="4974" width="45.875" style="1" customWidth="1"/>
    <col min="4975" max="4975" width="13.875" style="1" customWidth="1"/>
    <col min="4976" max="4979" width="14" style="1" customWidth="1"/>
    <col min="4980" max="4980" width="18.25" style="1" customWidth="1"/>
    <col min="4981" max="5228" width="9" style="1"/>
    <col min="5229" max="5229" width="24.375" style="1" customWidth="1"/>
    <col min="5230" max="5230" width="45.875" style="1" customWidth="1"/>
    <col min="5231" max="5231" width="13.875" style="1" customWidth="1"/>
    <col min="5232" max="5235" width="14" style="1" customWidth="1"/>
    <col min="5236" max="5236" width="18.25" style="1" customWidth="1"/>
    <col min="5237" max="5484" width="9" style="1"/>
    <col min="5485" max="5485" width="24.375" style="1" customWidth="1"/>
    <col min="5486" max="5486" width="45.875" style="1" customWidth="1"/>
    <col min="5487" max="5487" width="13.875" style="1" customWidth="1"/>
    <col min="5488" max="5491" width="14" style="1" customWidth="1"/>
    <col min="5492" max="5492" width="18.25" style="1" customWidth="1"/>
    <col min="5493" max="5740" width="9" style="1"/>
    <col min="5741" max="5741" width="24.375" style="1" customWidth="1"/>
    <col min="5742" max="5742" width="45.875" style="1" customWidth="1"/>
    <col min="5743" max="5743" width="13.875" style="1" customWidth="1"/>
    <col min="5744" max="5747" width="14" style="1" customWidth="1"/>
    <col min="5748" max="5748" width="18.25" style="1" customWidth="1"/>
    <col min="5749" max="5996" width="9" style="1"/>
    <col min="5997" max="5997" width="24.375" style="1" customWidth="1"/>
    <col min="5998" max="5998" width="45.875" style="1" customWidth="1"/>
    <col min="5999" max="5999" width="13.875" style="1" customWidth="1"/>
    <col min="6000" max="6003" width="14" style="1" customWidth="1"/>
    <col min="6004" max="6004" width="18.25" style="1" customWidth="1"/>
    <col min="6005" max="6252" width="9" style="1"/>
    <col min="6253" max="6253" width="24.375" style="1" customWidth="1"/>
    <col min="6254" max="6254" width="45.875" style="1" customWidth="1"/>
    <col min="6255" max="6255" width="13.875" style="1" customWidth="1"/>
    <col min="6256" max="6259" width="14" style="1" customWidth="1"/>
    <col min="6260" max="6260" width="18.25" style="1" customWidth="1"/>
    <col min="6261" max="6508" width="9" style="1"/>
    <col min="6509" max="6509" width="24.375" style="1" customWidth="1"/>
    <col min="6510" max="6510" width="45.875" style="1" customWidth="1"/>
    <col min="6511" max="6511" width="13.875" style="1" customWidth="1"/>
    <col min="6512" max="6515" width="14" style="1" customWidth="1"/>
    <col min="6516" max="6516" width="18.25" style="1" customWidth="1"/>
    <col min="6517" max="6764" width="9" style="1"/>
    <col min="6765" max="6765" width="24.375" style="1" customWidth="1"/>
    <col min="6766" max="6766" width="45.875" style="1" customWidth="1"/>
    <col min="6767" max="6767" width="13.875" style="1" customWidth="1"/>
    <col min="6768" max="6771" width="14" style="1" customWidth="1"/>
    <col min="6772" max="6772" width="18.25" style="1" customWidth="1"/>
    <col min="6773" max="7020" width="9" style="1"/>
    <col min="7021" max="7021" width="24.375" style="1" customWidth="1"/>
    <col min="7022" max="7022" width="45.875" style="1" customWidth="1"/>
    <col min="7023" max="7023" width="13.875" style="1" customWidth="1"/>
    <col min="7024" max="7027" width="14" style="1" customWidth="1"/>
    <col min="7028" max="7028" width="18.25" style="1" customWidth="1"/>
    <col min="7029" max="7276" width="9" style="1"/>
    <col min="7277" max="7277" width="24.375" style="1" customWidth="1"/>
    <col min="7278" max="7278" width="45.875" style="1" customWidth="1"/>
    <col min="7279" max="7279" width="13.875" style="1" customWidth="1"/>
    <col min="7280" max="7283" width="14" style="1" customWidth="1"/>
    <col min="7284" max="7284" width="18.25" style="1" customWidth="1"/>
    <col min="7285" max="7532" width="9" style="1"/>
    <col min="7533" max="7533" width="24.375" style="1" customWidth="1"/>
    <col min="7534" max="7534" width="45.875" style="1" customWidth="1"/>
    <col min="7535" max="7535" width="13.875" style="1" customWidth="1"/>
    <col min="7536" max="7539" width="14" style="1" customWidth="1"/>
    <col min="7540" max="7540" width="18.25" style="1" customWidth="1"/>
    <col min="7541" max="7788" width="9" style="1"/>
    <col min="7789" max="7789" width="24.375" style="1" customWidth="1"/>
    <col min="7790" max="7790" width="45.875" style="1" customWidth="1"/>
    <col min="7791" max="7791" width="13.875" style="1" customWidth="1"/>
    <col min="7792" max="7795" width="14" style="1" customWidth="1"/>
    <col min="7796" max="7796" width="18.25" style="1" customWidth="1"/>
    <col min="7797" max="8044" width="9" style="1"/>
    <col min="8045" max="8045" width="24.375" style="1" customWidth="1"/>
    <col min="8046" max="8046" width="45.875" style="1" customWidth="1"/>
    <col min="8047" max="8047" width="13.875" style="1" customWidth="1"/>
    <col min="8048" max="8051" width="14" style="1" customWidth="1"/>
    <col min="8052" max="8052" width="18.25" style="1" customWidth="1"/>
    <col min="8053" max="8300" width="9" style="1"/>
    <col min="8301" max="8301" width="24.375" style="1" customWidth="1"/>
    <col min="8302" max="8302" width="45.875" style="1" customWidth="1"/>
    <col min="8303" max="8303" width="13.875" style="1" customWidth="1"/>
    <col min="8304" max="8307" width="14" style="1" customWidth="1"/>
    <col min="8308" max="8308" width="18.25" style="1" customWidth="1"/>
    <col min="8309" max="8556" width="9" style="1"/>
    <col min="8557" max="8557" width="24.375" style="1" customWidth="1"/>
    <col min="8558" max="8558" width="45.875" style="1" customWidth="1"/>
    <col min="8559" max="8559" width="13.875" style="1" customWidth="1"/>
    <col min="8560" max="8563" width="14" style="1" customWidth="1"/>
    <col min="8564" max="8564" width="18.25" style="1" customWidth="1"/>
    <col min="8565" max="8812" width="9" style="1"/>
    <col min="8813" max="8813" width="24.375" style="1" customWidth="1"/>
    <col min="8814" max="8814" width="45.875" style="1" customWidth="1"/>
    <col min="8815" max="8815" width="13.875" style="1" customWidth="1"/>
    <col min="8816" max="8819" width="14" style="1" customWidth="1"/>
    <col min="8820" max="8820" width="18.25" style="1" customWidth="1"/>
    <col min="8821" max="9068" width="9" style="1"/>
    <col min="9069" max="9069" width="24.375" style="1" customWidth="1"/>
    <col min="9070" max="9070" width="45.875" style="1" customWidth="1"/>
    <col min="9071" max="9071" width="13.875" style="1" customWidth="1"/>
    <col min="9072" max="9075" width="14" style="1" customWidth="1"/>
    <col min="9076" max="9076" width="18.25" style="1" customWidth="1"/>
    <col min="9077" max="9324" width="9" style="1"/>
    <col min="9325" max="9325" width="24.375" style="1" customWidth="1"/>
    <col min="9326" max="9326" width="45.875" style="1" customWidth="1"/>
    <col min="9327" max="9327" width="13.875" style="1" customWidth="1"/>
    <col min="9328" max="9331" width="14" style="1" customWidth="1"/>
    <col min="9332" max="9332" width="18.25" style="1" customWidth="1"/>
    <col min="9333" max="9580" width="9" style="1"/>
    <col min="9581" max="9581" width="24.375" style="1" customWidth="1"/>
    <col min="9582" max="9582" width="45.875" style="1" customWidth="1"/>
    <col min="9583" max="9583" width="13.875" style="1" customWidth="1"/>
    <col min="9584" max="9587" width="14" style="1" customWidth="1"/>
    <col min="9588" max="9588" width="18.25" style="1" customWidth="1"/>
    <col min="9589" max="9836" width="9" style="1"/>
    <col min="9837" max="9837" width="24.375" style="1" customWidth="1"/>
    <col min="9838" max="9838" width="45.875" style="1" customWidth="1"/>
    <col min="9839" max="9839" width="13.875" style="1" customWidth="1"/>
    <col min="9840" max="9843" width="14" style="1" customWidth="1"/>
    <col min="9844" max="9844" width="18.25" style="1" customWidth="1"/>
    <col min="9845" max="10092" width="9" style="1"/>
    <col min="10093" max="10093" width="24.375" style="1" customWidth="1"/>
    <col min="10094" max="10094" width="45.875" style="1" customWidth="1"/>
    <col min="10095" max="10095" width="13.875" style="1" customWidth="1"/>
    <col min="10096" max="10099" width="14" style="1" customWidth="1"/>
    <col min="10100" max="10100" width="18.25" style="1" customWidth="1"/>
    <col min="10101" max="10348" width="9" style="1"/>
    <col min="10349" max="10349" width="24.375" style="1" customWidth="1"/>
    <col min="10350" max="10350" width="45.875" style="1" customWidth="1"/>
    <col min="10351" max="10351" width="13.875" style="1" customWidth="1"/>
    <col min="10352" max="10355" width="14" style="1" customWidth="1"/>
    <col min="10356" max="10356" width="18.25" style="1" customWidth="1"/>
    <col min="10357" max="10604" width="9" style="1"/>
    <col min="10605" max="10605" width="24.375" style="1" customWidth="1"/>
    <col min="10606" max="10606" width="45.875" style="1" customWidth="1"/>
    <col min="10607" max="10607" width="13.875" style="1" customWidth="1"/>
    <col min="10608" max="10611" width="14" style="1" customWidth="1"/>
    <col min="10612" max="10612" width="18.25" style="1" customWidth="1"/>
    <col min="10613" max="10860" width="9" style="1"/>
    <col min="10861" max="10861" width="24.375" style="1" customWidth="1"/>
    <col min="10862" max="10862" width="45.875" style="1" customWidth="1"/>
    <col min="10863" max="10863" width="13.875" style="1" customWidth="1"/>
    <col min="10864" max="10867" width="14" style="1" customWidth="1"/>
    <col min="10868" max="10868" width="18.25" style="1" customWidth="1"/>
    <col min="10869" max="11116" width="9" style="1"/>
    <col min="11117" max="11117" width="24.375" style="1" customWidth="1"/>
    <col min="11118" max="11118" width="45.875" style="1" customWidth="1"/>
    <col min="11119" max="11119" width="13.875" style="1" customWidth="1"/>
    <col min="11120" max="11123" width="14" style="1" customWidth="1"/>
    <col min="11124" max="11124" width="18.25" style="1" customWidth="1"/>
    <col min="11125" max="11372" width="9" style="1"/>
    <col min="11373" max="11373" width="24.375" style="1" customWidth="1"/>
    <col min="11374" max="11374" width="45.875" style="1" customWidth="1"/>
    <col min="11375" max="11375" width="13.875" style="1" customWidth="1"/>
    <col min="11376" max="11379" width="14" style="1" customWidth="1"/>
    <col min="11380" max="11380" width="18.25" style="1" customWidth="1"/>
    <col min="11381" max="11628" width="9" style="1"/>
    <col min="11629" max="11629" width="24.375" style="1" customWidth="1"/>
    <col min="11630" max="11630" width="45.875" style="1" customWidth="1"/>
    <col min="11631" max="11631" width="13.875" style="1" customWidth="1"/>
    <col min="11632" max="11635" width="14" style="1" customWidth="1"/>
    <col min="11636" max="11636" width="18.25" style="1" customWidth="1"/>
    <col min="11637" max="11884" width="9" style="1"/>
    <col min="11885" max="11885" width="24.375" style="1" customWidth="1"/>
    <col min="11886" max="11886" width="45.875" style="1" customWidth="1"/>
    <col min="11887" max="11887" width="13.875" style="1" customWidth="1"/>
    <col min="11888" max="11891" width="14" style="1" customWidth="1"/>
    <col min="11892" max="11892" width="18.25" style="1" customWidth="1"/>
    <col min="11893" max="12140" width="9" style="1"/>
    <col min="12141" max="12141" width="24.375" style="1" customWidth="1"/>
    <col min="12142" max="12142" width="45.875" style="1" customWidth="1"/>
    <col min="12143" max="12143" width="13.875" style="1" customWidth="1"/>
    <col min="12144" max="12147" width="14" style="1" customWidth="1"/>
    <col min="12148" max="12148" width="18.25" style="1" customWidth="1"/>
    <col min="12149" max="12396" width="9" style="1"/>
    <col min="12397" max="12397" width="24.375" style="1" customWidth="1"/>
    <col min="12398" max="12398" width="45.875" style="1" customWidth="1"/>
    <col min="12399" max="12399" width="13.875" style="1" customWidth="1"/>
    <col min="12400" max="12403" width="14" style="1" customWidth="1"/>
    <col min="12404" max="12404" width="18.25" style="1" customWidth="1"/>
    <col min="12405" max="12652" width="9" style="1"/>
    <col min="12653" max="12653" width="24.375" style="1" customWidth="1"/>
    <col min="12654" max="12654" width="45.875" style="1" customWidth="1"/>
    <col min="12655" max="12655" width="13.875" style="1" customWidth="1"/>
    <col min="12656" max="12659" width="14" style="1" customWidth="1"/>
    <col min="12660" max="12660" width="18.25" style="1" customWidth="1"/>
    <col min="12661" max="12908" width="9" style="1"/>
    <col min="12909" max="12909" width="24.375" style="1" customWidth="1"/>
    <col min="12910" max="12910" width="45.875" style="1" customWidth="1"/>
    <col min="12911" max="12911" width="13.875" style="1" customWidth="1"/>
    <col min="12912" max="12915" width="14" style="1" customWidth="1"/>
    <col min="12916" max="12916" width="18.25" style="1" customWidth="1"/>
    <col min="12917" max="13164" width="9" style="1"/>
    <col min="13165" max="13165" width="24.375" style="1" customWidth="1"/>
    <col min="13166" max="13166" width="45.875" style="1" customWidth="1"/>
    <col min="13167" max="13167" width="13.875" style="1" customWidth="1"/>
    <col min="13168" max="13171" width="14" style="1" customWidth="1"/>
    <col min="13172" max="13172" width="18.25" style="1" customWidth="1"/>
    <col min="13173" max="13420" width="9" style="1"/>
    <col min="13421" max="13421" width="24.375" style="1" customWidth="1"/>
    <col min="13422" max="13422" width="45.875" style="1" customWidth="1"/>
    <col min="13423" max="13423" width="13.875" style="1" customWidth="1"/>
    <col min="13424" max="13427" width="14" style="1" customWidth="1"/>
    <col min="13428" max="13428" width="18.25" style="1" customWidth="1"/>
    <col min="13429" max="13676" width="9" style="1"/>
    <col min="13677" max="13677" width="24.375" style="1" customWidth="1"/>
    <col min="13678" max="13678" width="45.875" style="1" customWidth="1"/>
    <col min="13679" max="13679" width="13.875" style="1" customWidth="1"/>
    <col min="13680" max="13683" width="14" style="1" customWidth="1"/>
    <col min="13684" max="13684" width="18.25" style="1" customWidth="1"/>
    <col min="13685" max="13932" width="9" style="1"/>
    <col min="13933" max="13933" width="24.375" style="1" customWidth="1"/>
    <col min="13934" max="13934" width="45.875" style="1" customWidth="1"/>
    <col min="13935" max="13935" width="13.875" style="1" customWidth="1"/>
    <col min="13936" max="13939" width="14" style="1" customWidth="1"/>
    <col min="13940" max="13940" width="18.25" style="1" customWidth="1"/>
    <col min="13941" max="14188" width="9" style="1"/>
    <col min="14189" max="14189" width="24.375" style="1" customWidth="1"/>
    <col min="14190" max="14190" width="45.875" style="1" customWidth="1"/>
    <col min="14191" max="14191" width="13.875" style="1" customWidth="1"/>
    <col min="14192" max="14195" width="14" style="1" customWidth="1"/>
    <col min="14196" max="14196" width="18.25" style="1" customWidth="1"/>
    <col min="14197" max="14444" width="9" style="1"/>
    <col min="14445" max="14445" width="24.375" style="1" customWidth="1"/>
    <col min="14446" max="14446" width="45.875" style="1" customWidth="1"/>
    <col min="14447" max="14447" width="13.875" style="1" customWidth="1"/>
    <col min="14448" max="14451" width="14" style="1" customWidth="1"/>
    <col min="14452" max="14452" width="18.25" style="1" customWidth="1"/>
    <col min="14453" max="14700" width="9" style="1"/>
    <col min="14701" max="14701" width="24.375" style="1" customWidth="1"/>
    <col min="14702" max="14702" width="45.875" style="1" customWidth="1"/>
    <col min="14703" max="14703" width="13.875" style="1" customWidth="1"/>
    <col min="14704" max="14707" width="14" style="1" customWidth="1"/>
    <col min="14708" max="14708" width="18.25" style="1" customWidth="1"/>
    <col min="14709" max="14956" width="9" style="1"/>
    <col min="14957" max="14957" width="24.375" style="1" customWidth="1"/>
    <col min="14958" max="14958" width="45.875" style="1" customWidth="1"/>
    <col min="14959" max="14959" width="13.875" style="1" customWidth="1"/>
    <col min="14960" max="14963" width="14" style="1" customWidth="1"/>
    <col min="14964" max="14964" width="18.25" style="1" customWidth="1"/>
    <col min="14965" max="15212" width="9" style="1"/>
    <col min="15213" max="15213" width="24.375" style="1" customWidth="1"/>
    <col min="15214" max="15214" width="45.875" style="1" customWidth="1"/>
    <col min="15215" max="15215" width="13.875" style="1" customWidth="1"/>
    <col min="15216" max="15219" width="14" style="1" customWidth="1"/>
    <col min="15220" max="15220" width="18.25" style="1" customWidth="1"/>
    <col min="15221" max="15468" width="9" style="1"/>
    <col min="15469" max="15469" width="24.375" style="1" customWidth="1"/>
    <col min="15470" max="15470" width="45.875" style="1" customWidth="1"/>
    <col min="15471" max="15471" width="13.875" style="1" customWidth="1"/>
    <col min="15472" max="15475" width="14" style="1" customWidth="1"/>
    <col min="15476" max="15476" width="18.25" style="1" customWidth="1"/>
    <col min="15477" max="15724" width="9" style="1"/>
    <col min="15725" max="15725" width="24.375" style="1" customWidth="1"/>
    <col min="15726" max="15726" width="45.875" style="1" customWidth="1"/>
    <col min="15727" max="15727" width="13.875" style="1" customWidth="1"/>
    <col min="15728" max="15731" width="14" style="1" customWidth="1"/>
    <col min="15732" max="15732" width="18.25" style="1" customWidth="1"/>
    <col min="15733" max="15980" width="9" style="1"/>
    <col min="15981" max="15981" width="24.375" style="1" customWidth="1"/>
    <col min="15982" max="15982" width="45.875" style="1" customWidth="1"/>
    <col min="15983" max="15983" width="13.875" style="1" customWidth="1"/>
    <col min="15984" max="15987" width="14" style="1" customWidth="1"/>
    <col min="15988" max="15988" width="18.25" style="1" customWidth="1"/>
    <col min="15989" max="16379" width="9" style="1"/>
    <col min="16380" max="16380" width="9" style="1" customWidth="1"/>
    <col min="16381" max="16384" width="9" style="1"/>
  </cols>
  <sheetData>
    <row r="1" spans="1:5" x14ac:dyDescent="0.25">
      <c r="C1" s="31"/>
      <c r="D1" s="8"/>
    </row>
    <row r="2" spans="1:5" ht="18.75" x14ac:dyDescent="0.25">
      <c r="C2" s="32" t="s">
        <v>175</v>
      </c>
      <c r="D2" s="33"/>
    </row>
    <row r="3" spans="1:5" ht="18.75" x14ac:dyDescent="0.25">
      <c r="C3" s="32"/>
      <c r="D3" s="33"/>
    </row>
    <row r="4" spans="1:5" ht="18.75" x14ac:dyDescent="0.25">
      <c r="C4" s="32" t="s">
        <v>177</v>
      </c>
      <c r="D4" s="33"/>
    </row>
    <row r="5" spans="1:5" ht="60.75" customHeight="1" x14ac:dyDescent="0.25">
      <c r="A5" s="18"/>
      <c r="B5" s="29"/>
      <c r="C5" s="38" t="s">
        <v>178</v>
      </c>
      <c r="D5" s="38"/>
      <c r="E5" s="30"/>
    </row>
    <row r="6" spans="1:5" ht="37.5" customHeight="1" x14ac:dyDescent="0.25">
      <c r="A6" s="18"/>
      <c r="B6" s="30"/>
      <c r="C6" s="39" t="s">
        <v>176</v>
      </c>
      <c r="D6" s="39"/>
      <c r="E6" s="30"/>
    </row>
    <row r="7" spans="1:5" ht="43.5" customHeight="1" x14ac:dyDescent="0.25">
      <c r="A7" s="18"/>
      <c r="B7" s="28"/>
      <c r="C7" s="28"/>
      <c r="D7" s="28"/>
      <c r="E7" s="28"/>
    </row>
    <row r="8" spans="1:5" ht="18" customHeight="1" x14ac:dyDescent="0.25">
      <c r="A8" s="43" t="s">
        <v>11</v>
      </c>
      <c r="B8" s="43"/>
      <c r="C8" s="43"/>
      <c r="D8" s="44"/>
      <c r="E8" s="44"/>
    </row>
    <row r="9" spans="1:5" ht="26.25" customHeight="1" x14ac:dyDescent="0.25">
      <c r="A9" s="45" t="s">
        <v>174</v>
      </c>
      <c r="B9" s="45"/>
      <c r="C9" s="45"/>
      <c r="D9" s="44"/>
      <c r="E9" s="44"/>
    </row>
    <row r="10" spans="1:5" ht="24" customHeight="1" x14ac:dyDescent="0.25">
      <c r="A10" s="3"/>
      <c r="B10" s="2"/>
    </row>
    <row r="11" spans="1:5" s="5" customFormat="1" ht="46.5" customHeight="1" x14ac:dyDescent="0.25">
      <c r="A11" s="4" t="s">
        <v>0</v>
      </c>
      <c r="B11" s="4" t="s">
        <v>1</v>
      </c>
      <c r="C11" s="20" t="s">
        <v>164</v>
      </c>
      <c r="D11" s="24" t="s">
        <v>165</v>
      </c>
      <c r="E11" s="24" t="s">
        <v>166</v>
      </c>
    </row>
    <row r="12" spans="1:5" s="9" customFormat="1" ht="12.75" x14ac:dyDescent="0.25">
      <c r="A12" s="11">
        <v>1</v>
      </c>
      <c r="B12" s="11">
        <v>2</v>
      </c>
      <c r="C12" s="11">
        <v>3</v>
      </c>
      <c r="D12" s="22">
        <v>4</v>
      </c>
      <c r="E12" s="22">
        <v>5</v>
      </c>
    </row>
    <row r="13" spans="1:5" s="10" customFormat="1" x14ac:dyDescent="0.25">
      <c r="A13" s="6" t="s">
        <v>2</v>
      </c>
      <c r="B13" s="6" t="s">
        <v>3</v>
      </c>
      <c r="C13" s="34">
        <f>C14+C17+C19+C24+C26+C29+C32+C34+C37+C39</f>
        <v>47975.650300000001</v>
      </c>
      <c r="D13" s="34">
        <f>D14+D17+D19+D24+D26+D29+D32+D34+D37+D39</f>
        <v>10298.48741</v>
      </c>
      <c r="E13" s="25">
        <f t="shared" ref="E13" si="0">SUM(D13/C13)*100</f>
        <v>21.466071529206555</v>
      </c>
    </row>
    <row r="14" spans="1:5" s="10" customFormat="1" x14ac:dyDescent="0.25">
      <c r="A14" s="12" t="s">
        <v>24</v>
      </c>
      <c r="B14" s="12" t="s">
        <v>25</v>
      </c>
      <c r="C14" s="35">
        <f>C15+C16</f>
        <v>10987.4</v>
      </c>
      <c r="D14" s="35">
        <f>D15+D16</f>
        <v>1948.1752799999999</v>
      </c>
      <c r="E14" s="26">
        <f t="shared" ref="E14:E78" si="1">SUM(D14/C14)*100</f>
        <v>17.730994411780767</v>
      </c>
    </row>
    <row r="15" spans="1:5" s="10" customFormat="1" hidden="1" x14ac:dyDescent="0.25">
      <c r="A15" s="12" t="s">
        <v>27</v>
      </c>
      <c r="B15" s="12" t="s">
        <v>26</v>
      </c>
      <c r="C15" s="35"/>
      <c r="D15" s="36"/>
      <c r="E15" s="27"/>
    </row>
    <row r="16" spans="1:5" s="10" customFormat="1" x14ac:dyDescent="0.25">
      <c r="A16" s="12" t="s">
        <v>29</v>
      </c>
      <c r="B16" s="12" t="s">
        <v>28</v>
      </c>
      <c r="C16" s="35">
        <v>10987.4</v>
      </c>
      <c r="D16" s="36">
        <v>1948.1752799999999</v>
      </c>
      <c r="E16" s="26">
        <f t="shared" si="1"/>
        <v>17.730994411780767</v>
      </c>
    </row>
    <row r="17" spans="1:5" s="10" customFormat="1" ht="47.25" x14ac:dyDescent="0.25">
      <c r="A17" s="12" t="s">
        <v>31</v>
      </c>
      <c r="B17" s="12" t="s">
        <v>30</v>
      </c>
      <c r="C17" s="35">
        <f>C18</f>
        <v>3709.41</v>
      </c>
      <c r="D17" s="35">
        <f>D18</f>
        <v>997.83884</v>
      </c>
      <c r="E17" s="26">
        <f t="shared" si="1"/>
        <v>26.900203536411453</v>
      </c>
    </row>
    <row r="18" spans="1:5" s="10" customFormat="1" ht="34.5" customHeight="1" x14ac:dyDescent="0.25">
      <c r="A18" s="12" t="s">
        <v>33</v>
      </c>
      <c r="B18" s="12" t="s">
        <v>32</v>
      </c>
      <c r="C18" s="35">
        <v>3709.41</v>
      </c>
      <c r="D18" s="36">
        <v>997.83884</v>
      </c>
      <c r="E18" s="26">
        <f t="shared" si="1"/>
        <v>26.900203536411453</v>
      </c>
    </row>
    <row r="19" spans="1:5" s="10" customFormat="1" x14ac:dyDescent="0.25">
      <c r="A19" s="12" t="s">
        <v>35</v>
      </c>
      <c r="B19" s="12" t="s">
        <v>34</v>
      </c>
      <c r="C19" s="35">
        <f>C20+C21+C22</f>
        <v>26598.2</v>
      </c>
      <c r="D19" s="35">
        <f>D20+D21+D22+D23</f>
        <v>5996.3672399999996</v>
      </c>
      <c r="E19" s="26">
        <f t="shared" si="1"/>
        <v>22.544259536359601</v>
      </c>
    </row>
    <row r="20" spans="1:5" s="10" customFormat="1" ht="31.5" x14ac:dyDescent="0.25">
      <c r="A20" s="12" t="s">
        <v>37</v>
      </c>
      <c r="B20" s="12" t="s">
        <v>36</v>
      </c>
      <c r="C20" s="35">
        <v>25555</v>
      </c>
      <c r="D20" s="36">
        <v>6048.6978799999997</v>
      </c>
      <c r="E20" s="26">
        <f t="shared" si="1"/>
        <v>23.669332342007436</v>
      </c>
    </row>
    <row r="21" spans="1:5" s="10" customFormat="1" x14ac:dyDescent="0.25">
      <c r="A21" s="12" t="s">
        <v>83</v>
      </c>
      <c r="B21" s="12" t="s">
        <v>82</v>
      </c>
      <c r="C21" s="35">
        <v>428.2</v>
      </c>
      <c r="D21" s="36">
        <v>93.645300000000006</v>
      </c>
      <c r="E21" s="26">
        <f t="shared" si="1"/>
        <v>21.86952358710883</v>
      </c>
    </row>
    <row r="22" spans="1:5" s="10" customFormat="1" ht="31.5" x14ac:dyDescent="0.25">
      <c r="A22" s="12" t="s">
        <v>84</v>
      </c>
      <c r="B22" s="12" t="s">
        <v>85</v>
      </c>
      <c r="C22" s="35">
        <v>615</v>
      </c>
      <c r="D22" s="36">
        <v>-164.16720000000001</v>
      </c>
      <c r="E22" s="26">
        <f t="shared" si="1"/>
        <v>-26.693853658536586</v>
      </c>
    </row>
    <row r="23" spans="1:5" s="10" customFormat="1" ht="31.5" x14ac:dyDescent="0.25">
      <c r="A23" s="12" t="s">
        <v>167</v>
      </c>
      <c r="B23" s="23" t="s">
        <v>168</v>
      </c>
      <c r="C23" s="35">
        <v>0</v>
      </c>
      <c r="D23" s="36">
        <v>18.19126</v>
      </c>
      <c r="E23" s="26" t="s">
        <v>173</v>
      </c>
    </row>
    <row r="24" spans="1:5" s="10" customFormat="1" x14ac:dyDescent="0.25">
      <c r="A24" s="12" t="s">
        <v>39</v>
      </c>
      <c r="B24" s="12" t="s">
        <v>38</v>
      </c>
      <c r="C24" s="35">
        <f>C25</f>
        <v>652</v>
      </c>
      <c r="D24" s="35">
        <f>D25</f>
        <v>198.55422999999999</v>
      </c>
      <c r="E24" s="26">
        <f t="shared" si="1"/>
        <v>30.453102760736193</v>
      </c>
    </row>
    <row r="25" spans="1:5" s="10" customFormat="1" x14ac:dyDescent="0.25">
      <c r="A25" s="12" t="s">
        <v>41</v>
      </c>
      <c r="B25" s="12" t="s">
        <v>40</v>
      </c>
      <c r="C25" s="35">
        <v>652</v>
      </c>
      <c r="D25" s="36">
        <v>198.55422999999999</v>
      </c>
      <c r="E25" s="26">
        <f t="shared" si="1"/>
        <v>30.453102760736193</v>
      </c>
    </row>
    <row r="26" spans="1:5" s="10" customFormat="1" x14ac:dyDescent="0.25">
      <c r="A26" s="12" t="s">
        <v>43</v>
      </c>
      <c r="B26" s="12" t="s">
        <v>42</v>
      </c>
      <c r="C26" s="35">
        <f>C27+C28</f>
        <v>441</v>
      </c>
      <c r="D26" s="35">
        <f>D27+D28</f>
        <v>78.915649999999999</v>
      </c>
      <c r="E26" s="26">
        <f t="shared" si="1"/>
        <v>17.894705215419503</v>
      </c>
    </row>
    <row r="27" spans="1:5" s="10" customFormat="1" ht="31.5" x14ac:dyDescent="0.25">
      <c r="A27" s="12" t="s">
        <v>86</v>
      </c>
      <c r="B27" s="12" t="s">
        <v>87</v>
      </c>
      <c r="C27" s="35">
        <v>441</v>
      </c>
      <c r="D27" s="36">
        <v>78.915649999999999</v>
      </c>
      <c r="E27" s="26">
        <f t="shared" si="1"/>
        <v>17.894705215419503</v>
      </c>
    </row>
    <row r="28" spans="1:5" s="10" customFormat="1" ht="47.25" x14ac:dyDescent="0.25">
      <c r="A28" s="12" t="s">
        <v>44</v>
      </c>
      <c r="B28" s="12" t="s">
        <v>45</v>
      </c>
      <c r="C28" s="35">
        <v>0</v>
      </c>
      <c r="D28" s="36">
        <v>0</v>
      </c>
      <c r="E28" s="26" t="s">
        <v>173</v>
      </c>
    </row>
    <row r="29" spans="1:5" s="10" customFormat="1" ht="47.25" x14ac:dyDescent="0.25">
      <c r="A29" s="12" t="s">
        <v>46</v>
      </c>
      <c r="B29" s="12" t="s">
        <v>47</v>
      </c>
      <c r="C29" s="35">
        <f>C30+C31</f>
        <v>1580.2</v>
      </c>
      <c r="D29" s="35">
        <f>D30+D31</f>
        <v>193.42077</v>
      </c>
      <c r="E29" s="26">
        <f t="shared" si="1"/>
        <v>12.240271484622198</v>
      </c>
    </row>
    <row r="30" spans="1:5" s="10" customFormat="1" ht="97.5" customHeight="1" x14ac:dyDescent="0.25">
      <c r="A30" s="12" t="s">
        <v>48</v>
      </c>
      <c r="B30" s="12" t="s">
        <v>49</v>
      </c>
      <c r="C30" s="35">
        <v>1410.2</v>
      </c>
      <c r="D30" s="36">
        <v>151.47111000000001</v>
      </c>
      <c r="E30" s="26">
        <f t="shared" si="1"/>
        <v>10.741108353425046</v>
      </c>
    </row>
    <row r="31" spans="1:5" s="10" customFormat="1" ht="94.5" x14ac:dyDescent="0.25">
      <c r="A31" s="12" t="s">
        <v>88</v>
      </c>
      <c r="B31" s="12" t="s">
        <v>89</v>
      </c>
      <c r="C31" s="35">
        <v>170</v>
      </c>
      <c r="D31" s="36">
        <v>41.949660000000002</v>
      </c>
      <c r="E31" s="26">
        <f t="shared" si="1"/>
        <v>24.676270588235294</v>
      </c>
    </row>
    <row r="32" spans="1:5" s="10" customFormat="1" ht="31.5" x14ac:dyDescent="0.25">
      <c r="A32" s="12" t="s">
        <v>51</v>
      </c>
      <c r="B32" s="12" t="s">
        <v>50</v>
      </c>
      <c r="C32" s="35">
        <f>C33</f>
        <v>24.4</v>
      </c>
      <c r="D32" s="35">
        <f>D33</f>
        <v>15.907030000000001</v>
      </c>
      <c r="E32" s="26">
        <f t="shared" si="1"/>
        <v>65.192745901639341</v>
      </c>
    </row>
    <row r="33" spans="1:5" s="10" customFormat="1" ht="21.75" customHeight="1" x14ac:dyDescent="0.25">
      <c r="A33" s="12" t="s">
        <v>52</v>
      </c>
      <c r="B33" s="12" t="s">
        <v>53</v>
      </c>
      <c r="C33" s="35">
        <v>24.4</v>
      </c>
      <c r="D33" s="36">
        <v>15.907030000000001</v>
      </c>
      <c r="E33" s="26">
        <f t="shared" si="1"/>
        <v>65.192745901639341</v>
      </c>
    </row>
    <row r="34" spans="1:5" s="10" customFormat="1" ht="31.5" x14ac:dyDescent="0.25">
      <c r="A34" s="12" t="s">
        <v>54</v>
      </c>
      <c r="B34" s="12" t="s">
        <v>55</v>
      </c>
      <c r="C34" s="35">
        <f>C35+C36</f>
        <v>3899.7402999999999</v>
      </c>
      <c r="D34" s="35">
        <f>D35+D36</f>
        <v>740.74390000000005</v>
      </c>
      <c r="E34" s="26">
        <f t="shared" si="1"/>
        <v>18.994698185415064</v>
      </c>
    </row>
    <row r="35" spans="1:5" s="10" customFormat="1" x14ac:dyDescent="0.25">
      <c r="A35" s="12" t="s">
        <v>56</v>
      </c>
      <c r="B35" s="12" t="s">
        <v>57</v>
      </c>
      <c r="C35" s="35">
        <v>3086.7402999999999</v>
      </c>
      <c r="D35" s="36">
        <v>695.98050000000001</v>
      </c>
      <c r="E35" s="26">
        <f t="shared" si="1"/>
        <v>22.547426487417813</v>
      </c>
    </row>
    <row r="36" spans="1:5" s="10" customFormat="1" x14ac:dyDescent="0.25">
      <c r="A36" s="12" t="s">
        <v>58</v>
      </c>
      <c r="B36" s="12" t="s">
        <v>59</v>
      </c>
      <c r="C36" s="35">
        <v>813</v>
      </c>
      <c r="D36" s="36">
        <v>44.763399999999997</v>
      </c>
      <c r="E36" s="26">
        <f t="shared" si="1"/>
        <v>5.5059532595325953</v>
      </c>
    </row>
    <row r="37" spans="1:5" s="10" customFormat="1" ht="31.5" x14ac:dyDescent="0.25">
      <c r="A37" s="12" t="s">
        <v>60</v>
      </c>
      <c r="B37" s="12" t="s">
        <v>61</v>
      </c>
      <c r="C37" s="35">
        <f>C38</f>
        <v>0</v>
      </c>
      <c r="D37" s="35">
        <f>D38</f>
        <v>44.96</v>
      </c>
      <c r="E37" s="26" t="e">
        <f t="shared" si="1"/>
        <v>#DIV/0!</v>
      </c>
    </row>
    <row r="38" spans="1:5" s="10" customFormat="1" ht="94.5" x14ac:dyDescent="0.25">
      <c r="A38" s="12" t="s">
        <v>63</v>
      </c>
      <c r="B38" s="12" t="s">
        <v>62</v>
      </c>
      <c r="C38" s="35">
        <v>0</v>
      </c>
      <c r="D38" s="36">
        <v>44.96</v>
      </c>
      <c r="E38" s="26" t="e">
        <f t="shared" si="1"/>
        <v>#DIV/0!</v>
      </c>
    </row>
    <row r="39" spans="1:5" s="10" customFormat="1" x14ac:dyDescent="0.25">
      <c r="A39" s="12" t="s">
        <v>65</v>
      </c>
      <c r="B39" s="12" t="s">
        <v>64</v>
      </c>
      <c r="C39" s="35">
        <f>C40</f>
        <v>83.3</v>
      </c>
      <c r="D39" s="35">
        <f>D40</f>
        <v>83.604470000000006</v>
      </c>
      <c r="E39" s="26">
        <f t="shared" si="1"/>
        <v>100.36551020408164</v>
      </c>
    </row>
    <row r="40" spans="1:5" s="10" customFormat="1" ht="47.25" x14ac:dyDescent="0.25">
      <c r="A40" s="12" t="s">
        <v>67</v>
      </c>
      <c r="B40" s="12" t="s">
        <v>66</v>
      </c>
      <c r="C40" s="35">
        <v>83.3</v>
      </c>
      <c r="D40" s="36">
        <v>83.604470000000006</v>
      </c>
      <c r="E40" s="26">
        <f t="shared" si="1"/>
        <v>100.36551020408164</v>
      </c>
    </row>
    <row r="41" spans="1:5" s="10" customFormat="1" x14ac:dyDescent="0.25">
      <c r="A41" s="6" t="s">
        <v>4</v>
      </c>
      <c r="B41" s="6" t="s">
        <v>5</v>
      </c>
      <c r="C41" s="34">
        <f>C43+C50+C72+C91+C99</f>
        <v>102284.194</v>
      </c>
      <c r="D41" s="34">
        <f>D43+D50+D72+D91+D99+D100</f>
        <v>23840.319280000003</v>
      </c>
      <c r="E41" s="25">
        <f t="shared" si="1"/>
        <v>23.307921143710633</v>
      </c>
    </row>
    <row r="42" spans="1:5" s="10" customFormat="1" ht="47.25" x14ac:dyDescent="0.25">
      <c r="A42" s="12" t="s">
        <v>6</v>
      </c>
      <c r="B42" s="12" t="s">
        <v>7</v>
      </c>
      <c r="C42" s="35">
        <f>C43+C50+C72+C91</f>
        <v>102254.194</v>
      </c>
      <c r="D42" s="35">
        <f>D43+D50+D72+D91</f>
        <v>23752.466650000002</v>
      </c>
      <c r="E42" s="26">
        <f t="shared" si="1"/>
        <v>23.228843454577522</v>
      </c>
    </row>
    <row r="43" spans="1:5" s="10" customFormat="1" ht="31.5" x14ac:dyDescent="0.25">
      <c r="A43" s="12" t="s">
        <v>13</v>
      </c>
      <c r="B43" s="12" t="s">
        <v>12</v>
      </c>
      <c r="C43" s="35">
        <f>C45</f>
        <v>32042</v>
      </c>
      <c r="D43" s="35">
        <f>D45</f>
        <v>10195.236000000001</v>
      </c>
      <c r="E43" s="26">
        <f t="shared" si="1"/>
        <v>31.818350914424819</v>
      </c>
    </row>
    <row r="44" spans="1:5" s="10" customFormat="1" ht="23.25" customHeight="1" x14ac:dyDescent="0.25">
      <c r="A44" s="12" t="s">
        <v>14</v>
      </c>
      <c r="B44" s="12" t="s">
        <v>8</v>
      </c>
      <c r="C44" s="35">
        <f t="shared" ref="C44:D44" si="2">C45</f>
        <v>32042</v>
      </c>
      <c r="D44" s="35">
        <f t="shared" si="2"/>
        <v>10195.236000000001</v>
      </c>
      <c r="E44" s="26">
        <f t="shared" si="1"/>
        <v>31.818350914424819</v>
      </c>
    </row>
    <row r="45" spans="1:5" s="10" customFormat="1" ht="35.25" customHeight="1" x14ac:dyDescent="0.25">
      <c r="A45" s="12" t="s">
        <v>90</v>
      </c>
      <c r="B45" s="12" t="s">
        <v>91</v>
      </c>
      <c r="C45" s="35">
        <v>32042</v>
      </c>
      <c r="D45" s="36">
        <v>10195.236000000001</v>
      </c>
      <c r="E45" s="26">
        <f t="shared" si="1"/>
        <v>31.818350914424819</v>
      </c>
    </row>
    <row r="46" spans="1:5" s="10" customFormat="1" ht="35.25" hidden="1" customHeight="1" x14ac:dyDescent="0.25">
      <c r="A46" s="13" t="s">
        <v>73</v>
      </c>
      <c r="B46" s="14" t="s">
        <v>76</v>
      </c>
      <c r="C46" s="35"/>
      <c r="D46" s="36"/>
      <c r="E46" s="26" t="e">
        <f t="shared" si="1"/>
        <v>#DIV/0!</v>
      </c>
    </row>
    <row r="47" spans="1:5" s="10" customFormat="1" ht="35.25" hidden="1" customHeight="1" x14ac:dyDescent="0.25">
      <c r="A47" s="13" t="s">
        <v>74</v>
      </c>
      <c r="B47" s="14" t="s">
        <v>75</v>
      </c>
      <c r="C47" s="35"/>
      <c r="D47" s="36"/>
      <c r="E47" s="26" t="e">
        <f t="shared" si="1"/>
        <v>#DIV/0!</v>
      </c>
    </row>
    <row r="48" spans="1:5" s="10" customFormat="1" ht="47.25" hidden="1" x14ac:dyDescent="0.25">
      <c r="A48" s="12" t="s">
        <v>19</v>
      </c>
      <c r="B48" s="12" t="s">
        <v>18</v>
      </c>
      <c r="C48" s="35">
        <f t="shared" ref="C48" si="3">C49</f>
        <v>0</v>
      </c>
      <c r="D48" s="36"/>
      <c r="E48" s="26" t="e">
        <f t="shared" si="1"/>
        <v>#DIV/0!</v>
      </c>
    </row>
    <row r="49" spans="1:5" s="10" customFormat="1" ht="63" hidden="1" x14ac:dyDescent="0.25">
      <c r="A49" s="12" t="s">
        <v>17</v>
      </c>
      <c r="B49" s="12" t="s">
        <v>16</v>
      </c>
      <c r="C49" s="35"/>
      <c r="D49" s="36"/>
      <c r="E49" s="26" t="e">
        <f t="shared" si="1"/>
        <v>#DIV/0!</v>
      </c>
    </row>
    <row r="50" spans="1:5" s="10" customFormat="1" ht="31.5" customHeight="1" x14ac:dyDescent="0.25">
      <c r="A50" s="12" t="s">
        <v>15</v>
      </c>
      <c r="B50" s="12" t="s">
        <v>10</v>
      </c>
      <c r="C50" s="35">
        <f>C58+C60+C62+C64+C66+C68</f>
        <v>49399.764000000003</v>
      </c>
      <c r="D50" s="35">
        <f>D58+D60+D62+D64+D66+D68</f>
        <v>9166.7150000000001</v>
      </c>
      <c r="E50" s="26">
        <f t="shared" si="1"/>
        <v>18.556191887880274</v>
      </c>
    </row>
    <row r="51" spans="1:5" s="10" customFormat="1" ht="49.9" hidden="1" customHeight="1" x14ac:dyDescent="0.25">
      <c r="A51" s="12" t="s">
        <v>80</v>
      </c>
      <c r="B51" s="12" t="s">
        <v>68</v>
      </c>
      <c r="C51" s="35">
        <f>C52+C53</f>
        <v>0</v>
      </c>
      <c r="D51" s="35">
        <f>D52+D53</f>
        <v>0</v>
      </c>
      <c r="E51" s="26" t="e">
        <f t="shared" si="1"/>
        <v>#DIV/0!</v>
      </c>
    </row>
    <row r="52" spans="1:5" s="10" customFormat="1" ht="66" hidden="1" customHeight="1" x14ac:dyDescent="0.25">
      <c r="A52" s="12" t="s">
        <v>70</v>
      </c>
      <c r="B52" s="12" t="s">
        <v>69</v>
      </c>
      <c r="C52" s="35"/>
      <c r="D52" s="35"/>
      <c r="E52" s="26" t="e">
        <f t="shared" si="1"/>
        <v>#DIV/0!</v>
      </c>
    </row>
    <row r="53" spans="1:5" s="10" customFormat="1" ht="66" hidden="1" customHeight="1" x14ac:dyDescent="0.25">
      <c r="A53" s="12" t="s">
        <v>72</v>
      </c>
      <c r="B53" s="12" t="s">
        <v>69</v>
      </c>
      <c r="C53" s="35"/>
      <c r="D53" s="35"/>
      <c r="E53" s="26" t="e">
        <f t="shared" si="1"/>
        <v>#DIV/0!</v>
      </c>
    </row>
    <row r="54" spans="1:5" s="10" customFormat="1" ht="47.25" hidden="1" x14ac:dyDescent="0.25">
      <c r="A54" s="12" t="s">
        <v>79</v>
      </c>
      <c r="B54" s="12" t="s">
        <v>77</v>
      </c>
      <c r="C54" s="35">
        <f>C55</f>
        <v>0</v>
      </c>
      <c r="D54" s="35">
        <f>D55</f>
        <v>0</v>
      </c>
      <c r="E54" s="26" t="e">
        <f t="shared" si="1"/>
        <v>#DIV/0!</v>
      </c>
    </row>
    <row r="55" spans="1:5" s="10" customFormat="1" ht="47.25" hidden="1" x14ac:dyDescent="0.25">
      <c r="A55" s="12" t="s">
        <v>81</v>
      </c>
      <c r="B55" s="12" t="s">
        <v>78</v>
      </c>
      <c r="C55" s="35"/>
      <c r="D55" s="35"/>
      <c r="E55" s="26" t="e">
        <f t="shared" si="1"/>
        <v>#DIV/0!</v>
      </c>
    </row>
    <row r="56" spans="1:5" s="10" customFormat="1" ht="31.5" hidden="1" x14ac:dyDescent="0.25">
      <c r="A56" s="12" t="s">
        <v>20</v>
      </c>
      <c r="B56" s="12" t="s">
        <v>21</v>
      </c>
      <c r="C56" s="35">
        <f t="shared" ref="C56:D56" si="4">C57</f>
        <v>0</v>
      </c>
      <c r="D56" s="35">
        <f t="shared" si="4"/>
        <v>0</v>
      </c>
      <c r="E56" s="26" t="e">
        <f t="shared" si="1"/>
        <v>#DIV/0!</v>
      </c>
    </row>
    <row r="57" spans="1:5" s="10" customFormat="1" ht="47.25" hidden="1" x14ac:dyDescent="0.25">
      <c r="A57" s="12" t="s">
        <v>23</v>
      </c>
      <c r="B57" s="12" t="s">
        <v>22</v>
      </c>
      <c r="C57" s="35"/>
      <c r="D57" s="35"/>
      <c r="E57" s="26" t="e">
        <f t="shared" si="1"/>
        <v>#DIV/0!</v>
      </c>
    </row>
    <row r="58" spans="1:5" s="10" customFormat="1" ht="53.25" customHeight="1" x14ac:dyDescent="0.25">
      <c r="A58" s="12" t="s">
        <v>114</v>
      </c>
      <c r="B58" s="15" t="s">
        <v>92</v>
      </c>
      <c r="C58" s="35">
        <f t="shared" ref="C58:D62" si="5">C59</f>
        <v>19490.842000000001</v>
      </c>
      <c r="D58" s="35">
        <f t="shared" si="5"/>
        <v>4072.3919999999998</v>
      </c>
      <c r="E58" s="26">
        <f t="shared" si="1"/>
        <v>20.89387415895116</v>
      </c>
    </row>
    <row r="59" spans="1:5" s="10" customFormat="1" ht="94.5" x14ac:dyDescent="0.25">
      <c r="A59" s="12" t="s">
        <v>115</v>
      </c>
      <c r="B59" s="15" t="s">
        <v>93</v>
      </c>
      <c r="C59" s="35">
        <v>19490.842000000001</v>
      </c>
      <c r="D59" s="36">
        <v>4072.3919999999998</v>
      </c>
      <c r="E59" s="26">
        <f t="shared" si="1"/>
        <v>20.89387415895116</v>
      </c>
    </row>
    <row r="60" spans="1:5" s="10" customFormat="1" ht="105" hidden="1" x14ac:dyDescent="0.25">
      <c r="A60" s="12" t="s">
        <v>145</v>
      </c>
      <c r="B60" s="16" t="s">
        <v>147</v>
      </c>
      <c r="C60" s="35">
        <f t="shared" si="5"/>
        <v>0</v>
      </c>
      <c r="D60" s="36"/>
      <c r="E60" s="26" t="e">
        <f t="shared" si="1"/>
        <v>#DIV/0!</v>
      </c>
    </row>
    <row r="61" spans="1:5" s="10" customFormat="1" ht="105" hidden="1" x14ac:dyDescent="0.25">
      <c r="A61" s="12" t="s">
        <v>146</v>
      </c>
      <c r="B61" s="16" t="s">
        <v>148</v>
      </c>
      <c r="C61" s="35">
        <v>0</v>
      </c>
      <c r="D61" s="36"/>
      <c r="E61" s="26" t="e">
        <f t="shared" si="1"/>
        <v>#DIV/0!</v>
      </c>
    </row>
    <row r="62" spans="1:5" s="10" customFormat="1" ht="90" hidden="1" x14ac:dyDescent="0.25">
      <c r="A62" s="12" t="s">
        <v>150</v>
      </c>
      <c r="B62" s="17" t="s">
        <v>149</v>
      </c>
      <c r="C62" s="35">
        <f t="shared" si="5"/>
        <v>0</v>
      </c>
      <c r="D62" s="36"/>
      <c r="E62" s="26" t="e">
        <f t="shared" si="1"/>
        <v>#DIV/0!</v>
      </c>
    </row>
    <row r="63" spans="1:5" s="10" customFormat="1" ht="90" hidden="1" x14ac:dyDescent="0.25">
      <c r="A63" s="12" t="s">
        <v>151</v>
      </c>
      <c r="B63" s="17" t="s">
        <v>152</v>
      </c>
      <c r="C63" s="35">
        <v>0</v>
      </c>
      <c r="D63" s="36"/>
      <c r="E63" s="26" t="e">
        <f t="shared" si="1"/>
        <v>#DIV/0!</v>
      </c>
    </row>
    <row r="64" spans="1:5" s="10" customFormat="1" ht="31.5" hidden="1" x14ac:dyDescent="0.25">
      <c r="A64" s="12" t="s">
        <v>116</v>
      </c>
      <c r="B64" s="12" t="s">
        <v>94</v>
      </c>
      <c r="C64" s="35">
        <f>C65</f>
        <v>0</v>
      </c>
      <c r="D64" s="36"/>
      <c r="E64" s="26" t="e">
        <f t="shared" si="1"/>
        <v>#DIV/0!</v>
      </c>
    </row>
    <row r="65" spans="1:5" s="10" customFormat="1" ht="31.5" hidden="1" x14ac:dyDescent="0.25">
      <c r="A65" s="12" t="s">
        <v>117</v>
      </c>
      <c r="B65" s="12" t="s">
        <v>95</v>
      </c>
      <c r="C65" s="35">
        <v>0</v>
      </c>
      <c r="D65" s="36"/>
      <c r="E65" s="26" t="e">
        <f t="shared" si="1"/>
        <v>#DIV/0!</v>
      </c>
    </row>
    <row r="66" spans="1:5" s="10" customFormat="1" ht="36.75" customHeight="1" x14ac:dyDescent="0.25">
      <c r="A66" s="12" t="s">
        <v>153</v>
      </c>
      <c r="B66" s="12" t="s">
        <v>143</v>
      </c>
      <c r="C66" s="35">
        <f t="shared" ref="C66:D66" si="6">C67</f>
        <v>41.9</v>
      </c>
      <c r="D66" s="35">
        <f t="shared" si="6"/>
        <v>0</v>
      </c>
      <c r="E66" s="26">
        <f t="shared" si="1"/>
        <v>0</v>
      </c>
    </row>
    <row r="67" spans="1:5" s="10" customFormat="1" ht="31.5" x14ac:dyDescent="0.25">
      <c r="A67" s="12" t="s">
        <v>142</v>
      </c>
      <c r="B67" s="12" t="s">
        <v>144</v>
      </c>
      <c r="C67" s="35">
        <v>41.9</v>
      </c>
      <c r="D67" s="36">
        <v>0</v>
      </c>
      <c r="E67" s="26">
        <f t="shared" si="1"/>
        <v>0</v>
      </c>
    </row>
    <row r="68" spans="1:5" s="10" customFormat="1" x14ac:dyDescent="0.25">
      <c r="A68" s="12" t="s">
        <v>118</v>
      </c>
      <c r="B68" s="12" t="s">
        <v>96</v>
      </c>
      <c r="C68" s="35">
        <f>C69+C70+C71</f>
        <v>29867.022000000001</v>
      </c>
      <c r="D68" s="35">
        <f>D69+D70+D71</f>
        <v>5094.3230000000003</v>
      </c>
      <c r="E68" s="26">
        <f t="shared" si="1"/>
        <v>17.056682115813221</v>
      </c>
    </row>
    <row r="69" spans="1:5" s="10" customFormat="1" x14ac:dyDescent="0.25">
      <c r="A69" s="12" t="s">
        <v>119</v>
      </c>
      <c r="B69" s="12" t="s">
        <v>97</v>
      </c>
      <c r="C69" s="35">
        <v>142.47</v>
      </c>
      <c r="D69" s="36">
        <v>0</v>
      </c>
      <c r="E69" s="26">
        <f t="shared" si="1"/>
        <v>0</v>
      </c>
    </row>
    <row r="70" spans="1:5" s="10" customFormat="1" x14ac:dyDescent="0.25">
      <c r="A70" s="12" t="s">
        <v>120</v>
      </c>
      <c r="B70" s="12" t="s">
        <v>97</v>
      </c>
      <c r="C70" s="35">
        <v>23931.599999999999</v>
      </c>
      <c r="D70" s="36">
        <v>5094.3230000000003</v>
      </c>
      <c r="E70" s="26">
        <f t="shared" si="1"/>
        <v>21.28701382272811</v>
      </c>
    </row>
    <row r="71" spans="1:5" s="10" customFormat="1" x14ac:dyDescent="0.25">
      <c r="A71" s="12" t="s">
        <v>121</v>
      </c>
      <c r="B71" s="12" t="s">
        <v>97</v>
      </c>
      <c r="C71" s="35">
        <v>5792.9520000000002</v>
      </c>
      <c r="D71" s="36">
        <v>0</v>
      </c>
      <c r="E71" s="26">
        <f t="shared" si="1"/>
        <v>0</v>
      </c>
    </row>
    <row r="72" spans="1:5" s="10" customFormat="1" ht="31.5" x14ac:dyDescent="0.25">
      <c r="A72" s="12" t="s">
        <v>123</v>
      </c>
      <c r="B72" s="12" t="s">
        <v>98</v>
      </c>
      <c r="C72" s="35">
        <f>C73+C78+C80+C82+C84+C86</f>
        <v>19565.730000000003</v>
      </c>
      <c r="D72" s="35">
        <f>D73+D78+D80+D82+D84+D86</f>
        <v>4261.5156500000003</v>
      </c>
      <c r="E72" s="26">
        <f t="shared" si="1"/>
        <v>21.780509339544192</v>
      </c>
    </row>
    <row r="73" spans="1:5" s="10" customFormat="1" ht="47.25" x14ac:dyDescent="0.25">
      <c r="A73" s="12" t="s">
        <v>122</v>
      </c>
      <c r="B73" s="12" t="s">
        <v>99</v>
      </c>
      <c r="C73" s="35">
        <f>C74+C75+C76+C77</f>
        <v>4361.5</v>
      </c>
      <c r="D73" s="35">
        <f>D74+D75+D76+D77</f>
        <v>1057.932</v>
      </c>
      <c r="E73" s="26">
        <f t="shared" si="1"/>
        <v>24.256150406970079</v>
      </c>
    </row>
    <row r="74" spans="1:5" s="10" customFormat="1" ht="47.25" x14ac:dyDescent="0.25">
      <c r="A74" s="12" t="s">
        <v>124</v>
      </c>
      <c r="B74" s="12" t="s">
        <v>100</v>
      </c>
      <c r="C74" s="35">
        <v>531.6</v>
      </c>
      <c r="D74" s="36">
        <v>123.5</v>
      </c>
      <c r="E74" s="26">
        <f t="shared" si="1"/>
        <v>23.231753197893152</v>
      </c>
    </row>
    <row r="75" spans="1:5" s="10" customFormat="1" ht="47.25" x14ac:dyDescent="0.25">
      <c r="A75" s="12" t="s">
        <v>125</v>
      </c>
      <c r="B75" s="12" t="s">
        <v>100</v>
      </c>
      <c r="C75" s="35">
        <v>345</v>
      </c>
      <c r="D75" s="36">
        <v>78.432000000000002</v>
      </c>
      <c r="E75" s="26">
        <f t="shared" si="1"/>
        <v>22.733913043478264</v>
      </c>
    </row>
    <row r="76" spans="1:5" s="10" customFormat="1" ht="47.25" x14ac:dyDescent="0.25">
      <c r="A76" s="12" t="s">
        <v>126</v>
      </c>
      <c r="B76" s="12" t="s">
        <v>100</v>
      </c>
      <c r="C76" s="35">
        <v>2369</v>
      </c>
      <c r="D76" s="36">
        <v>593.4</v>
      </c>
      <c r="E76" s="26">
        <f t="shared" si="1"/>
        <v>25.048543689320386</v>
      </c>
    </row>
    <row r="77" spans="1:5" s="10" customFormat="1" ht="47.25" x14ac:dyDescent="0.25">
      <c r="A77" s="12" t="s">
        <v>127</v>
      </c>
      <c r="B77" s="12" t="s">
        <v>100</v>
      </c>
      <c r="C77" s="35">
        <v>1115.9000000000001</v>
      </c>
      <c r="D77" s="36">
        <v>262.60000000000002</v>
      </c>
      <c r="E77" s="26">
        <f t="shared" si="1"/>
        <v>23.532574603459093</v>
      </c>
    </row>
    <row r="78" spans="1:5" s="10" customFormat="1" ht="47.25" x14ac:dyDescent="0.25">
      <c r="A78" s="12" t="s">
        <v>128</v>
      </c>
      <c r="B78" s="12" t="s">
        <v>101</v>
      </c>
      <c r="C78" s="35">
        <f>C79</f>
        <v>4346</v>
      </c>
      <c r="D78" s="35">
        <f>D79</f>
        <v>986.01089999999999</v>
      </c>
      <c r="E78" s="26">
        <f t="shared" si="1"/>
        <v>22.687779567418314</v>
      </c>
    </row>
    <row r="79" spans="1:5" s="10" customFormat="1" ht="63" x14ac:dyDescent="0.25">
      <c r="A79" s="12" t="s">
        <v>129</v>
      </c>
      <c r="B79" s="12" t="s">
        <v>102</v>
      </c>
      <c r="C79" s="35">
        <v>4346</v>
      </c>
      <c r="D79" s="36">
        <v>986.01089999999999</v>
      </c>
      <c r="E79" s="26">
        <f t="shared" ref="E79:E102" si="7">SUM(D79/C79)*100</f>
        <v>22.687779567418314</v>
      </c>
    </row>
    <row r="80" spans="1:5" s="10" customFormat="1" ht="78.75" x14ac:dyDescent="0.25">
      <c r="A80" s="12" t="s">
        <v>130</v>
      </c>
      <c r="B80" s="12" t="s">
        <v>103</v>
      </c>
      <c r="C80" s="35">
        <f>C81</f>
        <v>379.5</v>
      </c>
      <c r="D80" s="35">
        <f>D81</f>
        <v>44.506749999999997</v>
      </c>
      <c r="E80" s="26">
        <f t="shared" si="7"/>
        <v>11.727733860342555</v>
      </c>
    </row>
    <row r="81" spans="1:5" s="10" customFormat="1" ht="78.75" x14ac:dyDescent="0.25">
      <c r="A81" s="12" t="s">
        <v>131</v>
      </c>
      <c r="B81" s="12" t="s">
        <v>158</v>
      </c>
      <c r="C81" s="35">
        <v>379.5</v>
      </c>
      <c r="D81" s="36">
        <v>44.506749999999997</v>
      </c>
      <c r="E81" s="26">
        <f t="shared" si="7"/>
        <v>11.727733860342555</v>
      </c>
    </row>
    <row r="82" spans="1:5" s="10" customFormat="1" ht="63" x14ac:dyDescent="0.25">
      <c r="A82" s="12" t="s">
        <v>132</v>
      </c>
      <c r="B82" s="12" t="s">
        <v>104</v>
      </c>
      <c r="C82" s="35">
        <f t="shared" ref="C82:D82" si="8">C83</f>
        <v>1353.7</v>
      </c>
      <c r="D82" s="35">
        <f t="shared" si="8"/>
        <v>0</v>
      </c>
      <c r="E82" s="26">
        <f t="shared" si="7"/>
        <v>0</v>
      </c>
    </row>
    <row r="83" spans="1:5" s="10" customFormat="1" ht="63" x14ac:dyDescent="0.25">
      <c r="A83" s="12" t="s">
        <v>133</v>
      </c>
      <c r="B83" s="12" t="s">
        <v>105</v>
      </c>
      <c r="C83" s="35">
        <v>1353.7</v>
      </c>
      <c r="D83" s="36">
        <v>0</v>
      </c>
      <c r="E83" s="26">
        <f t="shared" si="7"/>
        <v>0</v>
      </c>
    </row>
    <row r="84" spans="1:5" s="10" customFormat="1" ht="63" x14ac:dyDescent="0.25">
      <c r="A84" s="12" t="s">
        <v>134</v>
      </c>
      <c r="B84" s="12" t="s">
        <v>106</v>
      </c>
      <c r="C84" s="35">
        <f t="shared" ref="C84:D84" si="9">C85</f>
        <v>1.33</v>
      </c>
      <c r="D84" s="35">
        <f t="shared" si="9"/>
        <v>0.66600000000000004</v>
      </c>
      <c r="E84" s="26">
        <f t="shared" si="7"/>
        <v>50.075187969924819</v>
      </c>
    </row>
    <row r="85" spans="1:5" s="10" customFormat="1" ht="63" x14ac:dyDescent="0.25">
      <c r="A85" s="12" t="s">
        <v>135</v>
      </c>
      <c r="B85" s="12" t="s">
        <v>107</v>
      </c>
      <c r="C85" s="35">
        <v>1.33</v>
      </c>
      <c r="D85" s="36">
        <v>0.66600000000000004</v>
      </c>
      <c r="E85" s="26">
        <f t="shared" si="7"/>
        <v>50.075187969924819</v>
      </c>
    </row>
    <row r="86" spans="1:5" s="10" customFormat="1" x14ac:dyDescent="0.25">
      <c r="A86" s="12" t="s">
        <v>136</v>
      </c>
      <c r="B86" s="12" t="s">
        <v>109</v>
      </c>
      <c r="C86" s="35">
        <f>C89+C90</f>
        <v>9123.7000000000007</v>
      </c>
      <c r="D86" s="35">
        <f>D89+D90</f>
        <v>2172.4</v>
      </c>
      <c r="E86" s="26">
        <f t="shared" si="7"/>
        <v>23.810515470697194</v>
      </c>
    </row>
    <row r="87" spans="1:5" s="10" customFormat="1" ht="31.5" hidden="1" x14ac:dyDescent="0.25">
      <c r="A87" s="12" t="s">
        <v>15</v>
      </c>
      <c r="B87" s="12" t="s">
        <v>108</v>
      </c>
      <c r="C87" s="35">
        <f t="shared" ref="C87" si="10">C88</f>
        <v>0</v>
      </c>
      <c r="D87" s="36"/>
      <c r="E87" s="26" t="e">
        <f t="shared" si="7"/>
        <v>#DIV/0!</v>
      </c>
    </row>
    <row r="88" spans="1:5" s="10" customFormat="1" hidden="1" x14ac:dyDescent="0.25">
      <c r="A88" s="12" t="s">
        <v>15</v>
      </c>
      <c r="B88" s="12" t="s">
        <v>109</v>
      </c>
      <c r="C88" s="35"/>
      <c r="D88" s="36"/>
      <c r="E88" s="26" t="e">
        <f t="shared" si="7"/>
        <v>#DIV/0!</v>
      </c>
    </row>
    <row r="89" spans="1:5" s="10" customFormat="1" x14ac:dyDescent="0.25">
      <c r="A89" s="12" t="s">
        <v>137</v>
      </c>
      <c r="B89" s="12" t="s">
        <v>110</v>
      </c>
      <c r="C89" s="35">
        <v>9123.7000000000007</v>
      </c>
      <c r="D89" s="36">
        <v>2172.4</v>
      </c>
      <c r="E89" s="26">
        <f t="shared" si="7"/>
        <v>23.810515470697194</v>
      </c>
    </row>
    <row r="90" spans="1:5" s="10" customFormat="1" hidden="1" x14ac:dyDescent="0.25">
      <c r="A90" s="12" t="s">
        <v>138</v>
      </c>
      <c r="B90" s="12" t="s">
        <v>110</v>
      </c>
      <c r="C90" s="35">
        <v>0</v>
      </c>
      <c r="D90" s="36"/>
      <c r="E90" s="26" t="e">
        <f t="shared" si="7"/>
        <v>#DIV/0!</v>
      </c>
    </row>
    <row r="91" spans="1:5" s="10" customFormat="1" x14ac:dyDescent="0.25">
      <c r="A91" s="12" t="s">
        <v>141</v>
      </c>
      <c r="B91" s="12" t="s">
        <v>111</v>
      </c>
      <c r="C91" s="35">
        <f>C92+C97+C96</f>
        <v>1246.7</v>
      </c>
      <c r="D91" s="35">
        <f>D92+D97+D96</f>
        <v>129</v>
      </c>
      <c r="E91" s="26">
        <f t="shared" si="7"/>
        <v>10.347316916659983</v>
      </c>
    </row>
    <row r="92" spans="1:5" s="10" customFormat="1" ht="63" x14ac:dyDescent="0.25">
      <c r="A92" s="12" t="s">
        <v>139</v>
      </c>
      <c r="B92" s="12" t="s">
        <v>112</v>
      </c>
      <c r="C92" s="35">
        <f>C93+C94+C95</f>
        <v>66.2</v>
      </c>
      <c r="D92" s="35">
        <f>D93+D94+D95</f>
        <v>0</v>
      </c>
      <c r="E92" s="26">
        <f t="shared" si="7"/>
        <v>0</v>
      </c>
    </row>
    <row r="93" spans="1:5" s="10" customFormat="1" ht="78.75" x14ac:dyDescent="0.25">
      <c r="A93" s="12" t="s">
        <v>140</v>
      </c>
      <c r="B93" s="12" t="s">
        <v>113</v>
      </c>
      <c r="C93" s="35">
        <v>3</v>
      </c>
      <c r="D93" s="36">
        <v>0</v>
      </c>
      <c r="E93" s="26">
        <f t="shared" si="7"/>
        <v>0</v>
      </c>
    </row>
    <row r="94" spans="1:5" s="10" customFormat="1" ht="78.75" x14ac:dyDescent="0.25">
      <c r="A94" s="12" t="s">
        <v>161</v>
      </c>
      <c r="B94" s="12" t="s">
        <v>113</v>
      </c>
      <c r="C94" s="35">
        <v>2.1</v>
      </c>
      <c r="D94" s="36">
        <v>0</v>
      </c>
      <c r="E94" s="26">
        <f t="shared" si="7"/>
        <v>0</v>
      </c>
    </row>
    <row r="95" spans="1:5" s="10" customFormat="1" ht="78.75" x14ac:dyDescent="0.25">
      <c r="A95" s="12" t="s">
        <v>162</v>
      </c>
      <c r="B95" s="12" t="s">
        <v>113</v>
      </c>
      <c r="C95" s="35">
        <v>61.1</v>
      </c>
      <c r="D95" s="36">
        <v>0</v>
      </c>
      <c r="E95" s="26">
        <f t="shared" si="7"/>
        <v>0</v>
      </c>
    </row>
    <row r="96" spans="1:5" s="10" customFormat="1" ht="31.5" x14ac:dyDescent="0.25">
      <c r="A96" s="12" t="s">
        <v>160</v>
      </c>
      <c r="B96" s="12" t="s">
        <v>157</v>
      </c>
      <c r="C96" s="35">
        <v>430.5</v>
      </c>
      <c r="D96" s="36">
        <v>0</v>
      </c>
      <c r="E96" s="26">
        <f t="shared" si="7"/>
        <v>0</v>
      </c>
    </row>
    <row r="97" spans="1:5" s="10" customFormat="1" ht="31.5" x14ac:dyDescent="0.25">
      <c r="A97" s="12" t="s">
        <v>154</v>
      </c>
      <c r="B97" s="12" t="s">
        <v>155</v>
      </c>
      <c r="C97" s="35">
        <f>C98</f>
        <v>750</v>
      </c>
      <c r="D97" s="35">
        <f>D98</f>
        <v>129</v>
      </c>
      <c r="E97" s="26">
        <f t="shared" si="7"/>
        <v>17.2</v>
      </c>
    </row>
    <row r="98" spans="1:5" s="10" customFormat="1" ht="31.5" x14ac:dyDescent="0.25">
      <c r="A98" s="12" t="s">
        <v>156</v>
      </c>
      <c r="B98" s="12" t="s">
        <v>157</v>
      </c>
      <c r="C98" s="35">
        <v>750</v>
      </c>
      <c r="D98" s="36">
        <v>129</v>
      </c>
      <c r="E98" s="26">
        <f t="shared" si="7"/>
        <v>17.2</v>
      </c>
    </row>
    <row r="99" spans="1:5" s="10" customFormat="1" ht="31.5" x14ac:dyDescent="0.25">
      <c r="A99" s="12" t="s">
        <v>159</v>
      </c>
      <c r="B99" s="12" t="s">
        <v>163</v>
      </c>
      <c r="C99" s="35">
        <v>30</v>
      </c>
      <c r="D99" s="36">
        <v>60</v>
      </c>
      <c r="E99" s="26">
        <f t="shared" si="7"/>
        <v>200</v>
      </c>
    </row>
    <row r="100" spans="1:5" s="10" customFormat="1" ht="63" x14ac:dyDescent="0.25">
      <c r="A100" s="12" t="s">
        <v>170</v>
      </c>
      <c r="B100" s="12" t="s">
        <v>171</v>
      </c>
      <c r="C100" s="35"/>
      <c r="D100" s="35">
        <f>D101</f>
        <v>27.852630000000001</v>
      </c>
      <c r="E100" s="26" t="s">
        <v>173</v>
      </c>
    </row>
    <row r="101" spans="1:5" s="10" customFormat="1" ht="47.25" x14ac:dyDescent="0.25">
      <c r="A101" s="12" t="s">
        <v>169</v>
      </c>
      <c r="B101" s="12" t="s">
        <v>172</v>
      </c>
      <c r="C101" s="35"/>
      <c r="D101" s="36">
        <v>27.852630000000001</v>
      </c>
      <c r="E101" s="26" t="s">
        <v>173</v>
      </c>
    </row>
    <row r="102" spans="1:5" x14ac:dyDescent="0.25">
      <c r="A102" s="7"/>
      <c r="B102" s="6" t="s">
        <v>9</v>
      </c>
      <c r="C102" s="34">
        <f>C13+C41+C100</f>
        <v>150259.8443</v>
      </c>
      <c r="D102" s="37">
        <f>D13+D41</f>
        <v>34138.806690000005</v>
      </c>
      <c r="E102" s="25">
        <f t="shared" si="7"/>
        <v>22.719846975110972</v>
      </c>
    </row>
    <row r="103" spans="1:5" ht="36" customHeight="1" x14ac:dyDescent="0.25">
      <c r="A103" s="40" t="s">
        <v>71</v>
      </c>
      <c r="B103" s="40"/>
      <c r="C103" s="40"/>
      <c r="D103" s="41"/>
      <c r="E103" s="41"/>
    </row>
    <row r="104" spans="1:5" ht="15" customHeight="1" x14ac:dyDescent="0.25">
      <c r="A104" s="42"/>
      <c r="B104" s="42"/>
      <c r="C104" s="42"/>
    </row>
    <row r="106" spans="1:5" ht="12" customHeight="1" x14ac:dyDescent="0.25">
      <c r="B106" s="1"/>
      <c r="C106" s="21"/>
    </row>
  </sheetData>
  <mergeCells count="6">
    <mergeCell ref="C5:D5"/>
    <mergeCell ref="C6:D6"/>
    <mergeCell ref="A103:E103"/>
    <mergeCell ref="A104:C104"/>
    <mergeCell ref="A8:E8"/>
    <mergeCell ref="A9:E9"/>
  </mergeCells>
  <pageMargins left="0.70866141732283461" right="0.59055118110236215" top="0.74803149606299213" bottom="0.74803149606299213" header="0.31496062992125984" footer="0.31496062992125984"/>
  <pageSetup paperSize="9" scale="6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fin</cp:lastModifiedBy>
  <cp:lastPrinted>2023-06-02T08:19:08Z</cp:lastPrinted>
  <dcterms:created xsi:type="dcterms:W3CDTF">2013-09-17T09:23:46Z</dcterms:created>
  <dcterms:modified xsi:type="dcterms:W3CDTF">2023-06-06T05:12:31Z</dcterms:modified>
</cp:coreProperties>
</file>